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5. Решение №__ от __.09.2023г\Проект\"/>
    </mc:Choice>
  </mc:AlternateContent>
  <xr:revisionPtr revIDLastSave="0" documentId="13_ncr:1_{42B83CCB-A9AD-422F-BA43-D5C20BDA5C9E}" xr6:coauthVersionLast="47" xr6:coauthVersionMax="47" xr10:uidLastSave="{00000000-0000-0000-0000-000000000000}"/>
  <bookViews>
    <workbookView xWindow="855" yWindow="0" windowWidth="16050" windowHeight="1542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года'!$A$1:$AS$111</definedName>
  </definedNames>
  <calcPr calcId="191029"/>
</workbook>
</file>

<file path=xl/calcChain.xml><?xml version="1.0" encoding="utf-8"?>
<calcChain xmlns="http://schemas.openxmlformats.org/spreadsheetml/2006/main">
  <c r="AJ67" i="1" l="1"/>
  <c r="AO87" i="1"/>
  <c r="AO86" i="1" s="1"/>
  <c r="AJ87" i="1"/>
  <c r="U87" i="1"/>
  <c r="AO44" i="1"/>
  <c r="AJ44" i="1"/>
  <c r="U44" i="1"/>
  <c r="AO17" i="1" l="1"/>
  <c r="AJ17" i="1"/>
  <c r="U27" i="1"/>
  <c r="U31" i="1"/>
  <c r="AO41" i="1"/>
  <c r="AO40" i="1" s="1"/>
  <c r="AJ41" i="1"/>
  <c r="AJ40" i="1" s="1"/>
  <c r="AJ48" i="1"/>
  <c r="U48" i="1"/>
  <c r="U43" i="1" s="1"/>
  <c r="AO43" i="1"/>
  <c r="AO67" i="1"/>
  <c r="AO58" i="1" s="1"/>
  <c r="AJ58" i="1"/>
  <c r="AJ86" i="1"/>
  <c r="U86" i="1"/>
  <c r="AJ93" i="1"/>
  <c r="AJ94" i="1"/>
  <c r="AJ97" i="1"/>
  <c r="AJ96" i="1" s="1"/>
  <c r="U33" i="1"/>
  <c r="AO33" i="1"/>
  <c r="AJ33" i="1"/>
  <c r="U41" i="1"/>
  <c r="U40" i="1" s="1"/>
  <c r="U67" i="1"/>
  <c r="U59" i="1"/>
  <c r="U17" i="1"/>
  <c r="U56" i="1"/>
  <c r="U52" i="1" s="1"/>
  <c r="U94" i="1"/>
  <c r="U93" i="1" s="1"/>
  <c r="U97" i="1"/>
  <c r="U96" i="1" s="1"/>
  <c r="AO52" i="1"/>
  <c r="AJ52" i="1"/>
  <c r="V67" i="1"/>
  <c r="V58" i="1" s="1"/>
  <c r="W67" i="1"/>
  <c r="W58" i="1" s="1"/>
  <c r="X67" i="1"/>
  <c r="X58" i="1" s="1"/>
  <c r="Y67" i="1"/>
  <c r="Y58" i="1" s="1"/>
  <c r="Z67" i="1"/>
  <c r="Z58" i="1" s="1"/>
  <c r="AA67" i="1"/>
  <c r="AA58" i="1" s="1"/>
  <c r="AB67" i="1"/>
  <c r="AB58" i="1" s="1"/>
  <c r="AC67" i="1"/>
  <c r="AC58" i="1" s="1"/>
  <c r="AD67" i="1"/>
  <c r="AD58" i="1" s="1"/>
  <c r="AE67" i="1"/>
  <c r="AE58" i="1" s="1"/>
  <c r="AF67" i="1"/>
  <c r="AF58" i="1" s="1"/>
  <c r="AG67" i="1"/>
  <c r="AG58" i="1" s="1"/>
  <c r="AH67" i="1"/>
  <c r="AH58" i="1" s="1"/>
  <c r="AI67" i="1"/>
  <c r="AI58" i="1" s="1"/>
  <c r="AK67" i="1"/>
  <c r="AK58" i="1" s="1"/>
  <c r="AL67" i="1"/>
  <c r="AL58" i="1" s="1"/>
  <c r="AM67" i="1"/>
  <c r="AM58" i="1" s="1"/>
  <c r="AN67" i="1"/>
  <c r="AN58" i="1" s="1"/>
  <c r="AJ16" i="1" l="1"/>
  <c r="AO16" i="1"/>
  <c r="AO15" i="1"/>
  <c r="AJ43" i="1"/>
  <c r="U16" i="1"/>
  <c r="U58" i="1"/>
  <c r="U84" i="1"/>
  <c r="U83" i="1" s="1"/>
  <c r="AJ15" i="1" l="1"/>
  <c r="U15" i="1"/>
</calcChain>
</file>

<file path=xl/sharedStrings.xml><?xml version="1.0" encoding="utf-8"?>
<sst xmlns="http://schemas.openxmlformats.org/spreadsheetml/2006/main" count="639" uniqueCount="214">
  <si>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</si>
  <si>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</si>
  <si>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</si>
  <si>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</si>
  <si>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</si>
  <si>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</si>
  <si>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</si>
  <si>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</si>
  <si>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</si>
  <si>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</si>
  <si>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</si>
  <si>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</si>
  <si>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</si>
  <si>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</si>
  <si>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</si>
  <si>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</si>
  <si>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</si>
  <si>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</si>
  <si>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</si>
  <si>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</si>
  <si>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</si>
  <si>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</si>
  <si>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</si>
  <si>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</si>
  <si>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</si>
  <si>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</si>
  <si>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</si>
  <si>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</si>
  <si>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</si>
  <si>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</si>
  <si>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</si>
  <si>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</si>
  <si>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</si>
  <si>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</si>
  <si>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</si>
  <si>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</si>
  <si>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</si>
  <si>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</si>
  <si>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</si>
  <si>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</si>
  <si>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</si>
  <si>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</si>
  <si>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</si>
  <si>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</si>
  <si>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</si>
  <si>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</si>
  <si>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</si>
  <si>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</si>
  <si>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</si>
  <si>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</si>
  <si>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</si>
  <si>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</si>
  <si>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</si>
  <si>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</si>
  <si>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</si>
  <si>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</si>
  <si>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</si>
  <si>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</si>
  <si>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</si>
  <si>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</si>
  <si>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</si>
  <si>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</si>
  <si>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</si>
  <si>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</si>
  <si>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</si>
  <si>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</si>
  <si>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</si>
  <si>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</si>
  <si>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</si>
  <si>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</si>
  <si>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</si>
  <si>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</si>
  <si>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</si>
  <si>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</si>
  <si>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</si>
  <si>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</si>
  <si>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</si>
  <si>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</si>
  <si>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</si>
  <si>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</si>
  <si>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</si>
  <si>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</si>
  <si>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</si>
  <si>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</si>
  <si>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</si>
  <si>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</si>
  <si>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</si>
  <si>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</si>
  <si>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</si>
  <si>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</si>
  <si>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</si>
  <si>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</si>
  <si>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</si>
  <si>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</si>
  <si>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</si>
  <si>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</si>
  <si>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</si>
  <si>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</si>
  <si>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</si>
  <si>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</si>
  <si>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</si>
  <si>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</si>
  <si>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</si>
  <si>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</si>
  <si>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</si>
  <si>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</si>
  <si>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</si>
  <si>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</si>
  <si>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</si>
  <si>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</si>
  <si>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</si>
  <si>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</si>
  <si>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</si>
  <si>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</si>
  <si>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</si>
  <si>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</si>
  <si>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</si>
  <si>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</si>
  <si>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</si>
  <si>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</si>
  <si>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</si>
  <si>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</si>
  <si>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</si>
  <si>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</si>
  <si>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</si>
  <si>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</si>
  <si>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</si>
  <si>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</si>
  <si>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</si>
  <si>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</si>
  <si>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</si>
  <si>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</si>
  <si>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</si>
  <si>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</si>
  <si>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</si>
  <si>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</si>
  <si>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</si>
  <si>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</si>
  <si>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</si>
  <si>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</si>
  <si>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</si>
  <si>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</si>
  <si>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</si>
  <si>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</si>
  <si>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</si>
  <si>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</si>
  <si>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</si>
  <si>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</si>
  <si>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</si>
  <si>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</si>
  <si>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</si>
  <si>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</si>
  <si>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</si>
  <si>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</si>
  <si>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</si>
  <si>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</si>
  <si>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</si>
  <si>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</si>
  <si>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</si>
  <si>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</si>
  <si>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</si>
  <si>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</si>
  <si>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</si>
  <si>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</si>
  <si>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</si>
  <si>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</si>
  <si>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</si>
  <si>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</si>
  <si>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</si>
  <si>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</si>
  <si>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</si>
  <si>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</si>
  <si>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</si>
  <si>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</si>
  <si>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</si>
  <si>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</si>
  <si>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</si>
  <si>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</si>
  <si>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</si>
  <si>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</si>
  <si>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</si>
  <si>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</si>
  <si>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</si>
  <si>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</si>
  <si>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</si>
  <si>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</si>
  <si>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</si>
  <si>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</si>
  <si>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</si>
  <si>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</si>
  <si>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</si>
  <si>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</si>
  <si>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</si>
  <si>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</si>
  <si>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</si>
  <si>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</si>
  <si>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</si>
  <si>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</si>
  <si>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</si>
  <si>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</si>
  <si>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</si>
  <si>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</si>
  <si>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</si>
  <si>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</si>
  <si>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</si>
  <si>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</si>
  <si>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от ___.__.20___ №__</t>
  </si>
  <si>
    <t>02.1.00.S4850</t>
  </si>
  <si>
    <t>к проекту решения Собрания депутатов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</si>
  <si>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</si>
  <si>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1010028810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</si>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</sst>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1"/>
  <sheetViews>
    <sheetView showGridLines="0" tabSelected="1" view="pageBreakPreview" zoomScale="75" zoomScaleNormal="60" zoomScaleSheetLayoutView="75" workbookViewId="0">
      <selection activeCell="AJ91" sqref="AJ91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208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185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206</v>
      </c>
      <c r="AP8" s="1"/>
      <c r="AQ8" s="1"/>
      <c r="AR8" s="1"/>
      <c r="AT8" s="1"/>
    </row>
    <row r="9" spans="1:53" ht="77.25" customHeight="1" x14ac:dyDescent="0.25">
      <c r="A9" s="32" t="s">
        <v>188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0" t="s">
        <v>19</v>
      </c>
      <c r="B12" s="30" t="s">
        <v>10</v>
      </c>
      <c r="C12" s="30" t="s">
        <v>11</v>
      </c>
      <c r="D12" s="30" t="s">
        <v>12</v>
      </c>
      <c r="E12" s="30" t="s">
        <v>12</v>
      </c>
      <c r="F12" s="30" t="s">
        <v>12</v>
      </c>
      <c r="G12" s="30" t="s">
        <v>12</v>
      </c>
      <c r="H12" s="30" t="s">
        <v>12</v>
      </c>
      <c r="I12" s="30" t="s">
        <v>12</v>
      </c>
      <c r="J12" s="30" t="s">
        <v>12</v>
      </c>
      <c r="K12" s="30" t="s">
        <v>12</v>
      </c>
      <c r="L12" s="30" t="s">
        <v>12</v>
      </c>
      <c r="M12" s="30" t="s">
        <v>12</v>
      </c>
      <c r="N12" s="30" t="s">
        <v>12</v>
      </c>
      <c r="O12" s="30" t="s">
        <v>12</v>
      </c>
      <c r="P12" s="30" t="s">
        <v>12</v>
      </c>
      <c r="Q12" s="30" t="s">
        <v>12</v>
      </c>
      <c r="R12" s="30" t="s">
        <v>12</v>
      </c>
      <c r="S12" s="30" t="s">
        <v>13</v>
      </c>
      <c r="T12" s="30" t="s">
        <v>19</v>
      </c>
      <c r="U12" s="30" t="s">
        <v>189</v>
      </c>
      <c r="V12" s="30" t="s">
        <v>15</v>
      </c>
      <c r="W12" s="30" t="s">
        <v>16</v>
      </c>
      <c r="X12" s="30" t="s">
        <v>17</v>
      </c>
      <c r="Y12" s="30" t="s">
        <v>18</v>
      </c>
      <c r="Z12" s="30" t="s">
        <v>14</v>
      </c>
      <c r="AA12" s="30" t="s">
        <v>15</v>
      </c>
      <c r="AB12" s="30" t="s">
        <v>16</v>
      </c>
      <c r="AC12" s="30" t="s">
        <v>17</v>
      </c>
      <c r="AD12" s="30" t="s">
        <v>18</v>
      </c>
      <c r="AE12" s="30" t="s">
        <v>14</v>
      </c>
      <c r="AF12" s="30" t="s">
        <v>15</v>
      </c>
      <c r="AG12" s="30" t="s">
        <v>16</v>
      </c>
      <c r="AH12" s="30" t="s">
        <v>17</v>
      </c>
      <c r="AI12" s="30" t="s">
        <v>18</v>
      </c>
      <c r="AJ12" s="30" t="s">
        <v>160</v>
      </c>
      <c r="AK12" s="30" t="s">
        <v>20</v>
      </c>
      <c r="AL12" s="30" t="s">
        <v>21</v>
      </c>
      <c r="AM12" s="30" t="s">
        <v>22</v>
      </c>
      <c r="AN12" s="30" t="s">
        <v>23</v>
      </c>
      <c r="AO12" s="30" t="s">
        <v>190</v>
      </c>
      <c r="AP12" s="30" t="s">
        <v>24</v>
      </c>
      <c r="AQ12" s="30" t="s">
        <v>25</v>
      </c>
      <c r="AR12" s="30" t="s">
        <v>26</v>
      </c>
      <c r="AS12" s="30" t="s">
        <v>27</v>
      </c>
      <c r="AT12" s="30" t="s">
        <v>19</v>
      </c>
    </row>
    <row r="13" spans="1:53" ht="15" x14ac:dyDescent="0.25">
      <c r="A13" s="30"/>
      <c r="B13" s="30" t="s">
        <v>6</v>
      </c>
      <c r="C13" s="30" t="s">
        <v>7</v>
      </c>
      <c r="D13" s="30" t="s">
        <v>8</v>
      </c>
      <c r="E13" s="30" t="s">
        <v>8</v>
      </c>
      <c r="F13" s="30" t="s">
        <v>8</v>
      </c>
      <c r="G13" s="30" t="s">
        <v>8</v>
      </c>
      <c r="H13" s="30" t="s">
        <v>8</v>
      </c>
      <c r="I13" s="30" t="s">
        <v>8</v>
      </c>
      <c r="J13" s="30" t="s">
        <v>8</v>
      </c>
      <c r="K13" s="30" t="s">
        <v>8</v>
      </c>
      <c r="L13" s="30" t="s">
        <v>8</v>
      </c>
      <c r="M13" s="30" t="s">
        <v>8</v>
      </c>
      <c r="N13" s="30" t="s">
        <v>8</v>
      </c>
      <c r="O13" s="30" t="s">
        <v>8</v>
      </c>
      <c r="P13" s="30" t="s">
        <v>8</v>
      </c>
      <c r="Q13" s="30" t="s">
        <v>8</v>
      </c>
      <c r="R13" s="30" t="s">
        <v>8</v>
      </c>
      <c r="S13" s="30" t="s">
        <v>9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 t="s">
        <v>1</v>
      </c>
      <c r="AK13" s="30" t="s">
        <v>2</v>
      </c>
      <c r="AL13" s="30" t="s">
        <v>3</v>
      </c>
      <c r="AM13" s="30" t="s">
        <v>4</v>
      </c>
      <c r="AN13" s="30" t="s">
        <v>5</v>
      </c>
      <c r="AO13" s="30" t="s">
        <v>1</v>
      </c>
      <c r="AP13" s="30" t="s">
        <v>2</v>
      </c>
      <c r="AQ13" s="30" t="s">
        <v>3</v>
      </c>
      <c r="AR13" s="30" t="s">
        <v>4</v>
      </c>
      <c r="AS13" s="30" t="s">
        <v>5</v>
      </c>
      <c r="AT13" s="30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U16+U40+U43+U52+U58+U83+U86+U93+U96</f>
        <v>64995.9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AJ16+AJ40+AJ43+AJ52+AJ58+AJ83+AJ86+AJ93+AJ96</f>
        <v>16985.5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AO16+AO40+AO43+AO52+AO58+AO83+AO86+AO93+AO96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14626.100000000002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9475.7000000000007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14134.7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9955.7999999999993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3953.8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175</v>
      </c>
      <c r="B23" s="10" t="s">
        <v>30</v>
      </c>
      <c r="C23" s="10" t="s">
        <v>35</v>
      </c>
      <c r="D23" s="10" t="s">
        <v>174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131.19999999999999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5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v>51.7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178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371.7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466.4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35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69.5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v>150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23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184</v>
      </c>
      <c r="B38" s="10" t="s">
        <v>30</v>
      </c>
      <c r="C38" s="10" t="s">
        <v>70</v>
      </c>
      <c r="D38" s="10" t="s">
        <v>183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94.2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371.3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294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</f>
        <v>294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0.5" customHeight="1" x14ac:dyDescent="0.25">
      <c r="A42" s="13" t="s">
        <v>209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294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34.5" customHeight="1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U44+U48</f>
        <v>4165.3999999999996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AJ44+AJ48</f>
        <v>7</v>
      </c>
      <c r="AK43" s="22">
        <v>0</v>
      </c>
      <c r="AL43" s="22">
        <v>0</v>
      </c>
      <c r="AM43" s="22">
        <v>0</v>
      </c>
      <c r="AN43" s="22">
        <v>0</v>
      </c>
      <c r="AO43" s="22">
        <f>AO44+AO48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8" customHeight="1" x14ac:dyDescent="0.25">
      <c r="A44" s="9" t="s">
        <v>89</v>
      </c>
      <c r="B44" s="14" t="s">
        <v>85</v>
      </c>
      <c r="C44" s="14" t="s">
        <v>149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U45+U46+U47</f>
        <v>4156.3999999999996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AJ45+AJ46+AJ47</f>
        <v>4</v>
      </c>
      <c r="AK44" s="16">
        <v>0</v>
      </c>
      <c r="AL44" s="16">
        <v>0</v>
      </c>
      <c r="AM44" s="16">
        <v>0</v>
      </c>
      <c r="AN44" s="16">
        <v>0</v>
      </c>
      <c r="AO44" s="16">
        <f>AO45+AO46+AO47</f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77.25" customHeight="1" x14ac:dyDescent="0.25">
      <c r="A45" s="13" t="s">
        <v>204</v>
      </c>
      <c r="B45" s="14" t="s">
        <v>85</v>
      </c>
      <c r="C45" s="14" t="s">
        <v>149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7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2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77.25" customHeight="1" x14ac:dyDescent="0.25">
      <c r="A46" s="13" t="s">
        <v>205</v>
      </c>
      <c r="B46" s="14" t="s">
        <v>85</v>
      </c>
      <c r="C46" s="14" t="s">
        <v>149</v>
      </c>
      <c r="D46" s="14" t="s">
        <v>207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/>
      <c r="U46" s="16">
        <v>4136.3999999999996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0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02.75" customHeight="1" x14ac:dyDescent="0.25">
      <c r="A47" s="13" t="s">
        <v>93</v>
      </c>
      <c r="B47" s="14" t="s">
        <v>85</v>
      </c>
      <c r="C47" s="14" t="s">
        <v>149</v>
      </c>
      <c r="D47" s="14" t="s">
        <v>94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 t="s">
        <v>93</v>
      </c>
      <c r="U47" s="16">
        <v>13</v>
      </c>
      <c r="V47" s="16">
        <v>0</v>
      </c>
      <c r="W47" s="16">
        <v>0</v>
      </c>
      <c r="X47" s="16">
        <v>0</v>
      </c>
      <c r="Y47" s="16">
        <v>0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2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93</v>
      </c>
    </row>
    <row r="48" spans="1:46" ht="39" customHeight="1" x14ac:dyDescent="0.25">
      <c r="A48" s="13" t="s">
        <v>162</v>
      </c>
      <c r="B48" s="14" t="s">
        <v>85</v>
      </c>
      <c r="C48" s="14" t="s">
        <v>161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8"/>
      <c r="U48" s="16">
        <f>U49+U50+U51</f>
        <v>9</v>
      </c>
      <c r="V48" s="16"/>
      <c r="W48" s="16"/>
      <c r="X48" s="16"/>
      <c r="Y48" s="16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f>AJ49+AJ50+AJ51</f>
        <v>3</v>
      </c>
      <c r="AK48" s="16"/>
      <c r="AL48" s="16"/>
      <c r="AM48" s="16"/>
      <c r="AN48" s="16"/>
      <c r="AO48" s="16">
        <v>0</v>
      </c>
      <c r="AP48" s="11"/>
      <c r="AQ48" s="11"/>
      <c r="AR48" s="11"/>
      <c r="AS48" s="11"/>
      <c r="AT48" s="13"/>
    </row>
    <row r="49" spans="1:46" ht="110.25" customHeight="1" x14ac:dyDescent="0.25">
      <c r="A49" s="13" t="s">
        <v>95</v>
      </c>
      <c r="B49" s="10" t="s">
        <v>85</v>
      </c>
      <c r="C49" s="10" t="s">
        <v>161</v>
      </c>
      <c r="D49" s="10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95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1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95</v>
      </c>
    </row>
    <row r="50" spans="1:46" ht="143.25" customHeight="1" x14ac:dyDescent="0.25">
      <c r="A50" s="13" t="s">
        <v>97</v>
      </c>
      <c r="B50" s="10" t="s">
        <v>85</v>
      </c>
      <c r="C50" s="10" t="s">
        <v>161</v>
      </c>
      <c r="D50" s="10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97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97</v>
      </c>
    </row>
    <row r="51" spans="1:46" ht="103.5" customHeight="1" x14ac:dyDescent="0.25">
      <c r="A51" s="13" t="s">
        <v>99</v>
      </c>
      <c r="B51" s="10" t="s">
        <v>85</v>
      </c>
      <c r="C51" s="10" t="s">
        <v>161</v>
      </c>
      <c r="D51" s="10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99</v>
      </c>
      <c r="U51" s="11">
        <v>3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99</v>
      </c>
    </row>
    <row r="52" spans="1:46" ht="15.75" x14ac:dyDescent="0.25">
      <c r="A52" s="6" t="s">
        <v>101</v>
      </c>
      <c r="B52" s="5" t="s">
        <v>35</v>
      </c>
      <c r="C52" s="5" t="s">
        <v>31</v>
      </c>
      <c r="D52" s="5" t="s">
        <v>32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 t="s">
        <v>33</v>
      </c>
      <c r="T52" s="6" t="s">
        <v>101</v>
      </c>
      <c r="U52" s="7">
        <f>U53+U56</f>
        <v>116</v>
      </c>
      <c r="V52" s="7">
        <v>0</v>
      </c>
      <c r="W52" s="7">
        <v>0</v>
      </c>
      <c r="X52" s="7">
        <v>0</v>
      </c>
      <c r="Y52" s="7">
        <v>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f>AJ53+AJ56</f>
        <v>0</v>
      </c>
      <c r="AK52" s="7">
        <v>0</v>
      </c>
      <c r="AL52" s="7">
        <v>0</v>
      </c>
      <c r="AM52" s="7">
        <v>0</v>
      </c>
      <c r="AN52" s="7">
        <v>0</v>
      </c>
      <c r="AO52" s="7">
        <f>AO53+AO56</f>
        <v>0</v>
      </c>
      <c r="AP52" s="7">
        <v>0</v>
      </c>
      <c r="AQ52" s="7">
        <v>0</v>
      </c>
      <c r="AR52" s="7">
        <v>0</v>
      </c>
      <c r="AS52" s="7">
        <v>0</v>
      </c>
      <c r="AT52" s="6" t="s">
        <v>101</v>
      </c>
    </row>
    <row r="53" spans="1:46" ht="15.75" hidden="1" x14ac:dyDescent="0.25">
      <c r="A53" s="9" t="s">
        <v>102</v>
      </c>
      <c r="B53" s="10" t="s">
        <v>35</v>
      </c>
      <c r="C53" s="10" t="s">
        <v>90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102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102</v>
      </c>
    </row>
    <row r="54" spans="1:46" ht="96" hidden="1" customHeight="1" x14ac:dyDescent="0.25">
      <c r="A54" s="13" t="s">
        <v>103</v>
      </c>
      <c r="B54" s="10" t="s">
        <v>35</v>
      </c>
      <c r="C54" s="10" t="s">
        <v>90</v>
      </c>
      <c r="D54" s="10" t="s">
        <v>104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103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103</v>
      </c>
    </row>
    <row r="55" spans="1:46" ht="96.75" hidden="1" customHeight="1" x14ac:dyDescent="0.25">
      <c r="A55" s="13" t="s">
        <v>105</v>
      </c>
      <c r="B55" s="10" t="s">
        <v>35</v>
      </c>
      <c r="C55" s="10" t="s">
        <v>90</v>
      </c>
      <c r="D55" s="10" t="s">
        <v>106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105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105</v>
      </c>
    </row>
    <row r="56" spans="1:46" ht="31.5" x14ac:dyDescent="0.25">
      <c r="A56" s="9" t="s">
        <v>107</v>
      </c>
      <c r="B56" s="10" t="s">
        <v>35</v>
      </c>
      <c r="C56" s="10" t="s">
        <v>108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107</v>
      </c>
      <c r="U56" s="11">
        <f>U57</f>
        <v>116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107</v>
      </c>
    </row>
    <row r="57" spans="1:46" ht="51.75" customHeight="1" x14ac:dyDescent="0.25">
      <c r="A57" s="9" t="s">
        <v>109</v>
      </c>
      <c r="B57" s="10" t="s">
        <v>35</v>
      </c>
      <c r="C57" s="10" t="s">
        <v>108</v>
      </c>
      <c r="D57" s="10" t="s">
        <v>79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9" t="s">
        <v>109</v>
      </c>
      <c r="U57" s="11">
        <v>116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109</v>
      </c>
    </row>
    <row r="58" spans="1:46" ht="31.5" x14ac:dyDescent="0.25">
      <c r="A58" s="6" t="s">
        <v>110</v>
      </c>
      <c r="B58" s="5" t="s">
        <v>111</v>
      </c>
      <c r="C58" s="5" t="s">
        <v>31</v>
      </c>
      <c r="D58" s="5" t="s">
        <v>32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 t="s">
        <v>33</v>
      </c>
      <c r="T58" s="6" t="s">
        <v>110</v>
      </c>
      <c r="U58" s="22">
        <f>U59+U67</f>
        <v>8755.1</v>
      </c>
      <c r="V58" s="7">
        <f t="shared" ref="V58:AI58" si="0">V59+V67</f>
        <v>0</v>
      </c>
      <c r="W58" s="7">
        <f t="shared" si="0"/>
        <v>0</v>
      </c>
      <c r="X58" s="7">
        <f t="shared" si="0"/>
        <v>0</v>
      </c>
      <c r="Y58" s="7">
        <f t="shared" si="0"/>
        <v>0</v>
      </c>
      <c r="Z58" s="7">
        <f t="shared" si="0"/>
        <v>0</v>
      </c>
      <c r="AA58" s="7">
        <f t="shared" si="0"/>
        <v>0</v>
      </c>
      <c r="AB58" s="7">
        <f t="shared" si="0"/>
        <v>0</v>
      </c>
      <c r="AC58" s="7">
        <f t="shared" si="0"/>
        <v>0</v>
      </c>
      <c r="AD58" s="7">
        <f t="shared" si="0"/>
        <v>0</v>
      </c>
      <c r="AE58" s="7">
        <f t="shared" si="0"/>
        <v>0</v>
      </c>
      <c r="AF58" s="7">
        <f t="shared" si="0"/>
        <v>0</v>
      </c>
      <c r="AG58" s="7">
        <f t="shared" si="0"/>
        <v>0</v>
      </c>
      <c r="AH58" s="7">
        <f t="shared" si="0"/>
        <v>0</v>
      </c>
      <c r="AI58" s="7">
        <f t="shared" si="0"/>
        <v>0</v>
      </c>
      <c r="AJ58" s="22">
        <f t="shared" ref="AJ58:AO58" si="1">AJ59+AJ67</f>
        <v>2980.8</v>
      </c>
      <c r="AK58" s="7">
        <f t="shared" si="1"/>
        <v>0</v>
      </c>
      <c r="AL58" s="7">
        <f t="shared" si="1"/>
        <v>0</v>
      </c>
      <c r="AM58" s="7">
        <f t="shared" si="1"/>
        <v>0</v>
      </c>
      <c r="AN58" s="7">
        <f t="shared" si="1"/>
        <v>0</v>
      </c>
      <c r="AO58" s="22">
        <f t="shared" si="1"/>
        <v>864</v>
      </c>
      <c r="AP58" s="7">
        <v>0</v>
      </c>
      <c r="AQ58" s="7">
        <v>0</v>
      </c>
      <c r="AR58" s="7">
        <v>0</v>
      </c>
      <c r="AS58" s="7">
        <v>0</v>
      </c>
      <c r="AT58" s="6" t="s">
        <v>110</v>
      </c>
    </row>
    <row r="59" spans="1:46" ht="15.75" x14ac:dyDescent="0.25">
      <c r="A59" s="9" t="s">
        <v>112</v>
      </c>
      <c r="B59" s="10" t="s">
        <v>111</v>
      </c>
      <c r="C59" s="10" t="s">
        <v>30</v>
      </c>
      <c r="D59" s="10" t="s">
        <v>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33</v>
      </c>
      <c r="T59" s="9" t="s">
        <v>112</v>
      </c>
      <c r="U59" s="16">
        <f>SUM(U60:U66)</f>
        <v>166.3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9" t="s">
        <v>112</v>
      </c>
    </row>
    <row r="60" spans="1:46" ht="114" hidden="1" customHeight="1" x14ac:dyDescent="0.25">
      <c r="A60" s="13" t="s">
        <v>113</v>
      </c>
      <c r="B60" s="10" t="s">
        <v>111</v>
      </c>
      <c r="C60" s="10" t="s">
        <v>30</v>
      </c>
      <c r="D60" s="10" t="s">
        <v>114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 t="s">
        <v>113</v>
      </c>
      <c r="U60" s="16"/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113</v>
      </c>
    </row>
    <row r="61" spans="1:46" ht="102" hidden="1" customHeight="1" x14ac:dyDescent="0.25">
      <c r="A61" s="13" t="s">
        <v>167</v>
      </c>
      <c r="B61" s="10" t="s">
        <v>111</v>
      </c>
      <c r="C61" s="10" t="s">
        <v>30</v>
      </c>
      <c r="D61" s="10" t="s">
        <v>168</v>
      </c>
      <c r="E61" s="10" t="s">
        <v>75</v>
      </c>
      <c r="F61" s="11">
        <v>3224.4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04.25" hidden="1" customHeight="1" x14ac:dyDescent="0.25">
      <c r="A62" s="13" t="s">
        <v>167</v>
      </c>
      <c r="B62" s="10" t="s">
        <v>111</v>
      </c>
      <c r="C62" s="10" t="s">
        <v>30</v>
      </c>
      <c r="D62" s="10" t="s">
        <v>169</v>
      </c>
      <c r="E62" s="10" t="s">
        <v>75</v>
      </c>
      <c r="F62" s="11">
        <v>62.7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hidden="1" customHeight="1" x14ac:dyDescent="0.25">
      <c r="A63" s="13" t="s">
        <v>166</v>
      </c>
      <c r="B63" s="19" t="s">
        <v>111</v>
      </c>
      <c r="C63" s="19" t="s">
        <v>30</v>
      </c>
      <c r="D63" s="10" t="s">
        <v>173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customHeight="1" x14ac:dyDescent="0.25">
      <c r="A64" s="13" t="s">
        <v>113</v>
      </c>
      <c r="B64" s="10" t="s">
        <v>111</v>
      </c>
      <c r="C64" s="10" t="s">
        <v>30</v>
      </c>
      <c r="D64" s="10" t="s">
        <v>181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/>
      <c r="U64" s="16">
        <v>166.3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84" hidden="1" customHeight="1" x14ac:dyDescent="0.25">
      <c r="A65" s="28" t="s">
        <v>176</v>
      </c>
      <c r="B65" s="19" t="s">
        <v>111</v>
      </c>
      <c r="C65" s="19" t="s">
        <v>30</v>
      </c>
      <c r="D65" s="10" t="s">
        <v>177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75</v>
      </c>
      <c r="T65" s="13"/>
      <c r="U65" s="16">
        <v>0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5.5" hidden="1" customHeight="1" x14ac:dyDescent="0.25">
      <c r="A66" s="13" t="s">
        <v>163</v>
      </c>
      <c r="B66" s="19" t="s">
        <v>111</v>
      </c>
      <c r="C66" s="19" t="s">
        <v>30</v>
      </c>
      <c r="D66" s="19" t="s">
        <v>164</v>
      </c>
      <c r="E66" s="19" t="s">
        <v>165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165</v>
      </c>
      <c r="T66" s="13"/>
      <c r="U66" s="16"/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15.75" x14ac:dyDescent="0.25">
      <c r="A67" s="9" t="s">
        <v>115</v>
      </c>
      <c r="B67" s="10" t="s">
        <v>111</v>
      </c>
      <c r="C67" s="10" t="s">
        <v>85</v>
      </c>
      <c r="D67" s="10" t="s">
        <v>32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33</v>
      </c>
      <c r="T67" s="9" t="s">
        <v>115</v>
      </c>
      <c r="U67" s="11">
        <f>SUM(U68:U81)</f>
        <v>8588.8000000000011</v>
      </c>
      <c r="V67" s="11">
        <f t="shared" ref="V67:AN67" si="2">SUM(V68:V81)</f>
        <v>0</v>
      </c>
      <c r="W67" s="11">
        <f t="shared" si="2"/>
        <v>0</v>
      </c>
      <c r="X67" s="11">
        <f t="shared" si="2"/>
        <v>0</v>
      </c>
      <c r="Y67" s="11">
        <f t="shared" si="2"/>
        <v>0</v>
      </c>
      <c r="Z67" s="11">
        <f t="shared" si="2"/>
        <v>0</v>
      </c>
      <c r="AA67" s="11">
        <f t="shared" si="2"/>
        <v>0</v>
      </c>
      <c r="AB67" s="11">
        <f t="shared" si="2"/>
        <v>0</v>
      </c>
      <c r="AC67" s="11">
        <f t="shared" si="2"/>
        <v>0</v>
      </c>
      <c r="AD67" s="11">
        <f t="shared" si="2"/>
        <v>0</v>
      </c>
      <c r="AE67" s="11">
        <f t="shared" si="2"/>
        <v>0</v>
      </c>
      <c r="AF67" s="11">
        <f t="shared" si="2"/>
        <v>0</v>
      </c>
      <c r="AG67" s="11">
        <f t="shared" si="2"/>
        <v>0</v>
      </c>
      <c r="AH67" s="11">
        <f t="shared" si="2"/>
        <v>0</v>
      </c>
      <c r="AI67" s="11">
        <f t="shared" si="2"/>
        <v>0</v>
      </c>
      <c r="AJ67" s="11">
        <f>SUM(AJ68:AJ82)</f>
        <v>2980.8</v>
      </c>
      <c r="AK67" s="11">
        <f t="shared" si="2"/>
        <v>0</v>
      </c>
      <c r="AL67" s="11">
        <f t="shared" si="2"/>
        <v>0</v>
      </c>
      <c r="AM67" s="11">
        <f t="shared" si="2"/>
        <v>0</v>
      </c>
      <c r="AN67" s="11">
        <f t="shared" si="2"/>
        <v>0</v>
      </c>
      <c r="AO67" s="11">
        <f>SUM(AO68:AO81)</f>
        <v>864</v>
      </c>
      <c r="AP67" s="11">
        <v>0</v>
      </c>
      <c r="AQ67" s="11">
        <v>0</v>
      </c>
      <c r="AR67" s="11">
        <v>0</v>
      </c>
      <c r="AS67" s="11">
        <v>0</v>
      </c>
      <c r="AT67" s="9" t="s">
        <v>115</v>
      </c>
    </row>
    <row r="68" spans="1:46" ht="117" customHeight="1" x14ac:dyDescent="0.25">
      <c r="A68" s="13" t="s">
        <v>116</v>
      </c>
      <c r="B68" s="10" t="s">
        <v>111</v>
      </c>
      <c r="C68" s="10" t="s">
        <v>85</v>
      </c>
      <c r="D68" s="10" t="s">
        <v>117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116</v>
      </c>
      <c r="U68" s="11">
        <v>20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116</v>
      </c>
    </row>
    <row r="69" spans="1:46" ht="83.25" customHeight="1" x14ac:dyDescent="0.25">
      <c r="A69" s="13" t="s">
        <v>118</v>
      </c>
      <c r="B69" s="10" t="s">
        <v>111</v>
      </c>
      <c r="C69" s="10" t="s">
        <v>85</v>
      </c>
      <c r="D69" s="10" t="s">
        <v>119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118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118</v>
      </c>
    </row>
    <row r="70" spans="1:46" ht="87.75" customHeight="1" x14ac:dyDescent="0.25">
      <c r="A70" s="13" t="s">
        <v>120</v>
      </c>
      <c r="B70" s="10" t="s">
        <v>111</v>
      </c>
      <c r="C70" s="10" t="s">
        <v>85</v>
      </c>
      <c r="D70" s="10" t="s">
        <v>121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120</v>
      </c>
      <c r="U70" s="11">
        <v>71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120</v>
      </c>
    </row>
    <row r="71" spans="1:46" ht="85.5" customHeight="1" x14ac:dyDescent="0.25">
      <c r="A71" s="13" t="s">
        <v>122</v>
      </c>
      <c r="B71" s="10" t="s">
        <v>111</v>
      </c>
      <c r="C71" s="10" t="s">
        <v>85</v>
      </c>
      <c r="D71" s="10" t="s">
        <v>123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122</v>
      </c>
      <c r="U71" s="11">
        <v>81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122</v>
      </c>
    </row>
    <row r="72" spans="1:46" ht="87.75" customHeight="1" x14ac:dyDescent="0.25">
      <c r="A72" s="13" t="s">
        <v>124</v>
      </c>
      <c r="B72" s="10" t="s">
        <v>111</v>
      </c>
      <c r="C72" s="10" t="s">
        <v>85</v>
      </c>
      <c r="D72" s="10" t="s">
        <v>125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124</v>
      </c>
      <c r="U72" s="11">
        <v>2580.1999999999998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830.7</v>
      </c>
      <c r="AK72" s="11">
        <v>0</v>
      </c>
      <c r="AL72" s="11">
        <v>0</v>
      </c>
      <c r="AM72" s="11">
        <v>0</v>
      </c>
      <c r="AN72" s="11">
        <v>0</v>
      </c>
      <c r="AO72" s="11">
        <v>864</v>
      </c>
      <c r="AP72" s="11">
        <v>0</v>
      </c>
      <c r="AQ72" s="11">
        <v>0</v>
      </c>
      <c r="AR72" s="11">
        <v>0</v>
      </c>
      <c r="AS72" s="11">
        <v>0</v>
      </c>
      <c r="AT72" s="13" t="s">
        <v>124</v>
      </c>
    </row>
    <row r="73" spans="1:46" ht="81" customHeight="1" x14ac:dyDescent="0.25">
      <c r="A73" s="13" t="s">
        <v>126</v>
      </c>
      <c r="B73" s="10" t="s">
        <v>111</v>
      </c>
      <c r="C73" s="10" t="s">
        <v>85</v>
      </c>
      <c r="D73" s="10" t="s">
        <v>127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126</v>
      </c>
      <c r="U73" s="11">
        <v>7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126</v>
      </c>
    </row>
    <row r="74" spans="1:46" ht="72" customHeight="1" x14ac:dyDescent="0.25">
      <c r="A74" s="28" t="s">
        <v>200</v>
      </c>
      <c r="B74" s="10" t="s">
        <v>111</v>
      </c>
      <c r="C74" s="10" t="s">
        <v>85</v>
      </c>
      <c r="D74" s="10" t="s">
        <v>201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128</v>
      </c>
      <c r="U74" s="11">
        <v>3344.4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128</v>
      </c>
    </row>
    <row r="75" spans="1:46" ht="63.75" customHeight="1" x14ac:dyDescent="0.25">
      <c r="A75" s="13" t="s">
        <v>129</v>
      </c>
      <c r="B75" s="10" t="s">
        <v>111</v>
      </c>
      <c r="C75" s="10" t="s">
        <v>85</v>
      </c>
      <c r="D75" s="10" t="s">
        <v>130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129</v>
      </c>
      <c r="U75" s="11">
        <v>2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129</v>
      </c>
    </row>
    <row r="76" spans="1:46" ht="81" customHeight="1" x14ac:dyDescent="0.25">
      <c r="A76" s="13" t="s">
        <v>131</v>
      </c>
      <c r="B76" s="10" t="s">
        <v>111</v>
      </c>
      <c r="C76" s="10" t="s">
        <v>85</v>
      </c>
      <c r="D76" s="10" t="s">
        <v>132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131</v>
      </c>
      <c r="U76" s="11">
        <v>1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131</v>
      </c>
    </row>
    <row r="77" spans="1:46" ht="90.75" customHeight="1" x14ac:dyDescent="0.25">
      <c r="A77" s="13" t="s">
        <v>182</v>
      </c>
      <c r="B77" s="10" t="s">
        <v>111</v>
      </c>
      <c r="C77" s="10" t="s">
        <v>85</v>
      </c>
      <c r="D77" s="10" t="s">
        <v>134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133</v>
      </c>
      <c r="U77" s="11">
        <v>1914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133</v>
      </c>
    </row>
    <row r="78" spans="1:46" ht="69" customHeight="1" x14ac:dyDescent="0.25">
      <c r="A78" s="13" t="s">
        <v>135</v>
      </c>
      <c r="B78" s="10" t="s">
        <v>111</v>
      </c>
      <c r="C78" s="10" t="s">
        <v>85</v>
      </c>
      <c r="D78" s="10" t="s">
        <v>136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135</v>
      </c>
      <c r="U78" s="11">
        <v>151.1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135</v>
      </c>
    </row>
    <row r="79" spans="1:46" ht="69" customHeight="1" x14ac:dyDescent="0.25">
      <c r="A79" s="13" t="s">
        <v>203</v>
      </c>
      <c r="B79" s="10" t="s">
        <v>111</v>
      </c>
      <c r="C79" s="10" t="s">
        <v>85</v>
      </c>
      <c r="D79" s="10" t="s">
        <v>202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/>
      <c r="U79" s="11">
        <v>335.1</v>
      </c>
      <c r="V79" s="11"/>
      <c r="W79" s="11"/>
      <c r="X79" s="11"/>
      <c r="Y79" s="11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/>
      <c r="AL79" s="11"/>
      <c r="AM79" s="11"/>
      <c r="AN79" s="11"/>
      <c r="AO79" s="11">
        <v>0</v>
      </c>
      <c r="AP79" s="11"/>
      <c r="AQ79" s="11"/>
      <c r="AR79" s="11"/>
      <c r="AS79" s="11"/>
      <c r="AT79" s="13"/>
    </row>
    <row r="80" spans="1:46" ht="81" customHeight="1" x14ac:dyDescent="0.25">
      <c r="A80" s="28" t="s">
        <v>199</v>
      </c>
      <c r="B80" s="10" t="s">
        <v>111</v>
      </c>
      <c r="C80" s="10" t="s">
        <v>85</v>
      </c>
      <c r="D80" s="10" t="s">
        <v>198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137</v>
      </c>
      <c r="U80" s="11">
        <v>80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137</v>
      </c>
    </row>
    <row r="81" spans="1:46" ht="70.5" customHeight="1" x14ac:dyDescent="0.25">
      <c r="A81" s="13" t="s">
        <v>138</v>
      </c>
      <c r="B81" s="10" t="s">
        <v>111</v>
      </c>
      <c r="C81" s="10" t="s">
        <v>85</v>
      </c>
      <c r="D81" s="10" t="s">
        <v>172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138</v>
      </c>
      <c r="U81" s="11">
        <v>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138</v>
      </c>
    </row>
    <row r="82" spans="1:46" ht="79.5" customHeight="1" x14ac:dyDescent="0.25">
      <c r="A82" s="13" t="s">
        <v>212</v>
      </c>
      <c r="B82" s="10" t="s">
        <v>111</v>
      </c>
      <c r="C82" s="10" t="s">
        <v>85</v>
      </c>
      <c r="D82" s="10" t="s">
        <v>213</v>
      </c>
      <c r="E82" s="10" t="s">
        <v>193</v>
      </c>
      <c r="F82" s="12">
        <v>0</v>
      </c>
      <c r="G82" s="12">
        <v>0</v>
      </c>
      <c r="H82" s="12">
        <v>2131.6</v>
      </c>
      <c r="I82" s="12">
        <v>0</v>
      </c>
      <c r="J82" s="12">
        <v>0</v>
      </c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/>
      <c r="U82" s="11">
        <v>0</v>
      </c>
      <c r="V82" s="11"/>
      <c r="W82" s="11"/>
      <c r="X82" s="11"/>
      <c r="Y82" s="11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2140.1</v>
      </c>
      <c r="AK82" s="11"/>
      <c r="AL82" s="11"/>
      <c r="AM82" s="11"/>
      <c r="AN82" s="11"/>
      <c r="AO82" s="11">
        <v>0</v>
      </c>
      <c r="AP82" s="11"/>
      <c r="AQ82" s="11"/>
      <c r="AR82" s="11"/>
      <c r="AS82" s="11"/>
      <c r="AT82" s="13"/>
    </row>
    <row r="83" spans="1:46" ht="15.75" x14ac:dyDescent="0.25">
      <c r="A83" s="6" t="s">
        <v>139</v>
      </c>
      <c r="B83" s="5" t="s">
        <v>60</v>
      </c>
      <c r="C83" s="5" t="s">
        <v>31</v>
      </c>
      <c r="D83" s="5" t="s">
        <v>32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 t="s">
        <v>33</v>
      </c>
      <c r="T83" s="6" t="s">
        <v>139</v>
      </c>
      <c r="U83" s="7">
        <f>U84</f>
        <v>22.5</v>
      </c>
      <c r="V83" s="7">
        <v>0</v>
      </c>
      <c r="W83" s="7">
        <v>0</v>
      </c>
      <c r="X83" s="7">
        <v>0</v>
      </c>
      <c r="Y83" s="7">
        <v>0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6" t="s">
        <v>139</v>
      </c>
    </row>
    <row r="84" spans="1:46" ht="30" customHeight="1" x14ac:dyDescent="0.25">
      <c r="A84" s="9" t="s">
        <v>140</v>
      </c>
      <c r="B84" s="10" t="s">
        <v>60</v>
      </c>
      <c r="C84" s="10" t="s">
        <v>111</v>
      </c>
      <c r="D84" s="10" t="s">
        <v>32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33</v>
      </c>
      <c r="T84" s="9" t="s">
        <v>140</v>
      </c>
      <c r="U84" s="11">
        <f>U85</f>
        <v>22.5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9" t="s">
        <v>140</v>
      </c>
    </row>
    <row r="85" spans="1:46" ht="123" customHeight="1" x14ac:dyDescent="0.25">
      <c r="A85" s="13" t="s">
        <v>141</v>
      </c>
      <c r="B85" s="10" t="s">
        <v>60</v>
      </c>
      <c r="C85" s="10" t="s">
        <v>111</v>
      </c>
      <c r="D85" s="10" t="s">
        <v>142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38</v>
      </c>
      <c r="T85" s="13" t="s">
        <v>141</v>
      </c>
      <c r="U85" s="11">
        <v>22.5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3" t="s">
        <v>141</v>
      </c>
    </row>
    <row r="86" spans="1:46" ht="15.75" x14ac:dyDescent="0.25">
      <c r="A86" s="6" t="s">
        <v>143</v>
      </c>
      <c r="B86" s="5" t="s">
        <v>144</v>
      </c>
      <c r="C86" s="5" t="s">
        <v>31</v>
      </c>
      <c r="D86" s="5" t="s">
        <v>32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33</v>
      </c>
      <c r="T86" s="6" t="s">
        <v>143</v>
      </c>
      <c r="U86" s="20">
        <f>U87</f>
        <v>36795.700000000004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f>AJ87</f>
        <v>4214</v>
      </c>
      <c r="AK86" s="20">
        <v>0</v>
      </c>
      <c r="AL86" s="20">
        <v>0</v>
      </c>
      <c r="AM86" s="20">
        <v>0</v>
      </c>
      <c r="AN86" s="20">
        <v>0</v>
      </c>
      <c r="AO86" s="20">
        <f>AO87</f>
        <v>3917.3</v>
      </c>
      <c r="AP86" s="7">
        <v>0</v>
      </c>
      <c r="AQ86" s="7">
        <v>0</v>
      </c>
      <c r="AR86" s="7">
        <v>0</v>
      </c>
      <c r="AS86" s="7">
        <v>0</v>
      </c>
      <c r="AT86" s="6" t="s">
        <v>143</v>
      </c>
    </row>
    <row r="87" spans="1:46" ht="15.75" x14ac:dyDescent="0.25">
      <c r="A87" s="9" t="s">
        <v>145</v>
      </c>
      <c r="B87" s="10" t="s">
        <v>144</v>
      </c>
      <c r="C87" s="10" t="s">
        <v>30</v>
      </c>
      <c r="D87" s="10" t="s">
        <v>32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33</v>
      </c>
      <c r="T87" s="9" t="s">
        <v>145</v>
      </c>
      <c r="U87" s="11">
        <f>U88+U89+U90+U91+U92</f>
        <v>36795.700000000004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f>AJ88+AJ89+AJ90+AJ91+AJ92</f>
        <v>4214</v>
      </c>
      <c r="AK87" s="11">
        <v>0</v>
      </c>
      <c r="AL87" s="11">
        <v>0</v>
      </c>
      <c r="AM87" s="11">
        <v>0</v>
      </c>
      <c r="AN87" s="11">
        <v>0</v>
      </c>
      <c r="AO87" s="11">
        <f>AO88+AO89+AO90+AO91+AO92</f>
        <v>3917.3</v>
      </c>
      <c r="AP87" s="11">
        <v>0</v>
      </c>
      <c r="AQ87" s="11">
        <v>0</v>
      </c>
      <c r="AR87" s="11">
        <v>0</v>
      </c>
      <c r="AS87" s="11">
        <v>0</v>
      </c>
      <c r="AT87" s="9" t="s">
        <v>145</v>
      </c>
    </row>
    <row r="88" spans="1:46" ht="68.25" customHeight="1" x14ac:dyDescent="0.25">
      <c r="A88" s="28" t="s">
        <v>197</v>
      </c>
      <c r="B88" s="10" t="s">
        <v>144</v>
      </c>
      <c r="C88" s="10" t="s">
        <v>30</v>
      </c>
      <c r="D88" s="10" t="s">
        <v>194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38</v>
      </c>
      <c r="T88" s="9"/>
      <c r="U88" s="11">
        <v>29827.4</v>
      </c>
      <c r="V88" s="11"/>
      <c r="W88" s="11"/>
      <c r="X88" s="11"/>
      <c r="Y88" s="11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0</v>
      </c>
      <c r="AK88" s="11"/>
      <c r="AL88" s="11"/>
      <c r="AM88" s="11"/>
      <c r="AN88" s="11"/>
      <c r="AO88" s="11">
        <v>0</v>
      </c>
      <c r="AP88" s="11"/>
      <c r="AQ88" s="11"/>
      <c r="AR88" s="11"/>
      <c r="AS88" s="11"/>
      <c r="AT88" s="9"/>
    </row>
    <row r="89" spans="1:46" ht="63" customHeight="1" x14ac:dyDescent="0.25">
      <c r="A89" s="28" t="s">
        <v>180</v>
      </c>
      <c r="B89" s="10" t="s">
        <v>144</v>
      </c>
      <c r="C89" s="10" t="s">
        <v>30</v>
      </c>
      <c r="D89" s="10" t="s">
        <v>179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193</v>
      </c>
      <c r="T89" s="9" t="s">
        <v>146</v>
      </c>
      <c r="U89" s="11">
        <v>1347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9" t="s">
        <v>146</v>
      </c>
    </row>
    <row r="90" spans="1:46" ht="63" customHeight="1" x14ac:dyDescent="0.25">
      <c r="A90" s="28" t="s">
        <v>196</v>
      </c>
      <c r="B90" s="10" t="s">
        <v>144</v>
      </c>
      <c r="C90" s="10" t="s">
        <v>30</v>
      </c>
      <c r="D90" s="10" t="s">
        <v>192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147</v>
      </c>
      <c r="T90" s="9"/>
      <c r="U90" s="11">
        <v>4570.8999999999996</v>
      </c>
      <c r="V90" s="11"/>
      <c r="W90" s="11"/>
      <c r="X90" s="11"/>
      <c r="Y90" s="11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4214</v>
      </c>
      <c r="AK90" s="11"/>
      <c r="AL90" s="11"/>
      <c r="AM90" s="11"/>
      <c r="AN90" s="11"/>
      <c r="AO90" s="11">
        <v>3917.3</v>
      </c>
      <c r="AP90" s="11"/>
      <c r="AQ90" s="11"/>
      <c r="AR90" s="11"/>
      <c r="AS90" s="11"/>
      <c r="AT90" s="9"/>
    </row>
    <row r="91" spans="1:46" ht="63" customHeight="1" x14ac:dyDescent="0.25">
      <c r="A91" s="13" t="s">
        <v>211</v>
      </c>
      <c r="B91" s="10" t="s">
        <v>144</v>
      </c>
      <c r="C91" s="10" t="s">
        <v>30</v>
      </c>
      <c r="D91" s="10" t="s">
        <v>210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38</v>
      </c>
      <c r="T91" s="9"/>
      <c r="U91" s="11">
        <v>230.4</v>
      </c>
      <c r="V91" s="11"/>
      <c r="W91" s="11"/>
      <c r="X91" s="11"/>
      <c r="Y91" s="11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0</v>
      </c>
      <c r="AK91" s="11"/>
      <c r="AL91" s="11"/>
      <c r="AM91" s="11"/>
      <c r="AN91" s="11"/>
      <c r="AO91" s="11">
        <v>0</v>
      </c>
      <c r="AP91" s="11"/>
      <c r="AQ91" s="11"/>
      <c r="AR91" s="11"/>
      <c r="AS91" s="11"/>
      <c r="AT91" s="9"/>
    </row>
    <row r="92" spans="1:46" ht="63" customHeight="1" x14ac:dyDescent="0.25">
      <c r="A92" s="9" t="s">
        <v>195</v>
      </c>
      <c r="B92" s="10" t="s">
        <v>144</v>
      </c>
      <c r="C92" s="10" t="s">
        <v>30</v>
      </c>
      <c r="D92" s="10" t="s">
        <v>191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38</v>
      </c>
      <c r="T92" s="9"/>
      <c r="U92" s="11">
        <v>820</v>
      </c>
      <c r="V92" s="11"/>
      <c r="W92" s="11"/>
      <c r="X92" s="11"/>
      <c r="Y92" s="11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0</v>
      </c>
      <c r="AK92" s="11"/>
      <c r="AL92" s="11"/>
      <c r="AM92" s="11"/>
      <c r="AN92" s="11"/>
      <c r="AO92" s="11">
        <v>0</v>
      </c>
      <c r="AP92" s="11"/>
      <c r="AQ92" s="11"/>
      <c r="AR92" s="11"/>
      <c r="AS92" s="11"/>
      <c r="AT92" s="9"/>
    </row>
    <row r="93" spans="1:46" ht="15.75" x14ac:dyDescent="0.25">
      <c r="A93" s="6" t="s">
        <v>148</v>
      </c>
      <c r="B93" s="5" t="s">
        <v>149</v>
      </c>
      <c r="C93" s="5" t="s">
        <v>31</v>
      </c>
      <c r="D93" s="5" t="s">
        <v>32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 t="s">
        <v>33</v>
      </c>
      <c r="T93" s="6" t="s">
        <v>148</v>
      </c>
      <c r="U93" s="20">
        <f>U94</f>
        <v>181.7</v>
      </c>
      <c r="V93" s="20">
        <v>0</v>
      </c>
      <c r="W93" s="20">
        <v>0</v>
      </c>
      <c r="X93" s="20">
        <v>0</v>
      </c>
      <c r="Y93" s="20">
        <v>0</v>
      </c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0">
        <f>AJ95</f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7">
        <v>0</v>
      </c>
      <c r="AQ93" s="7">
        <v>0</v>
      </c>
      <c r="AR93" s="7">
        <v>0</v>
      </c>
      <c r="AS93" s="7">
        <v>0</v>
      </c>
      <c r="AT93" s="6" t="s">
        <v>148</v>
      </c>
    </row>
    <row r="94" spans="1:46" ht="15.75" x14ac:dyDescent="0.25">
      <c r="A94" s="9" t="s">
        <v>150</v>
      </c>
      <c r="B94" s="10" t="s">
        <v>149</v>
      </c>
      <c r="C94" s="10" t="s">
        <v>30</v>
      </c>
      <c r="D94" s="10" t="s">
        <v>32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33</v>
      </c>
      <c r="T94" s="9" t="s">
        <v>150</v>
      </c>
      <c r="U94" s="11">
        <f>U95</f>
        <v>181.7</v>
      </c>
      <c r="V94" s="11">
        <v>0</v>
      </c>
      <c r="W94" s="11">
        <v>0</v>
      </c>
      <c r="X94" s="11">
        <v>0</v>
      </c>
      <c r="Y94" s="11">
        <v>0</v>
      </c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1">
        <f>AJ95</f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9" t="s">
        <v>150</v>
      </c>
    </row>
    <row r="95" spans="1:46" ht="93.75" customHeight="1" x14ac:dyDescent="0.25">
      <c r="A95" s="13" t="s">
        <v>151</v>
      </c>
      <c r="B95" s="10" t="s">
        <v>149</v>
      </c>
      <c r="C95" s="10" t="s">
        <v>30</v>
      </c>
      <c r="D95" s="10" t="s">
        <v>152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153</v>
      </c>
      <c r="T95" s="13" t="s">
        <v>151</v>
      </c>
      <c r="U95" s="11">
        <v>181.7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3" t="s">
        <v>151</v>
      </c>
    </row>
    <row r="96" spans="1:46" ht="15.75" x14ac:dyDescent="0.25">
      <c r="A96" s="6" t="s">
        <v>154</v>
      </c>
      <c r="B96" s="5" t="s">
        <v>65</v>
      </c>
      <c r="C96" s="5" t="s">
        <v>31</v>
      </c>
      <c r="D96" s="5" t="s">
        <v>32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 t="s">
        <v>33</v>
      </c>
      <c r="T96" s="6" t="s">
        <v>154</v>
      </c>
      <c r="U96" s="20">
        <f>U97</f>
        <v>39.4</v>
      </c>
      <c r="V96" s="20">
        <v>0</v>
      </c>
      <c r="W96" s="20">
        <v>0</v>
      </c>
      <c r="X96" s="20">
        <v>0</v>
      </c>
      <c r="Y96" s="20">
        <v>0</v>
      </c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0">
        <f>AJ97</f>
        <v>1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7">
        <v>0</v>
      </c>
      <c r="AQ96" s="7">
        <v>0</v>
      </c>
      <c r="AR96" s="7">
        <v>0</v>
      </c>
      <c r="AS96" s="7">
        <v>0</v>
      </c>
      <c r="AT96" s="6" t="s">
        <v>154</v>
      </c>
    </row>
    <row r="97" spans="1:46" ht="15.75" x14ac:dyDescent="0.25">
      <c r="A97" s="9" t="s">
        <v>155</v>
      </c>
      <c r="B97" s="10" t="s">
        <v>65</v>
      </c>
      <c r="C97" s="10" t="s">
        <v>30</v>
      </c>
      <c r="D97" s="10" t="s">
        <v>32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33</v>
      </c>
      <c r="T97" s="9" t="s">
        <v>155</v>
      </c>
      <c r="U97" s="11">
        <f>U98</f>
        <v>39.4</v>
      </c>
      <c r="V97" s="11">
        <v>0</v>
      </c>
      <c r="W97" s="11">
        <v>0</v>
      </c>
      <c r="X97" s="11">
        <v>0</v>
      </c>
      <c r="Y97" s="11">
        <v>0</v>
      </c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1">
        <f>AJ98</f>
        <v>1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9" t="s">
        <v>155</v>
      </c>
    </row>
    <row r="98" spans="1:46" ht="94.5" customHeight="1" x14ac:dyDescent="0.25">
      <c r="A98" s="13" t="s">
        <v>156</v>
      </c>
      <c r="B98" s="10" t="s">
        <v>65</v>
      </c>
      <c r="C98" s="10" t="s">
        <v>30</v>
      </c>
      <c r="D98" s="10" t="s">
        <v>157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38</v>
      </c>
      <c r="T98" s="13" t="s">
        <v>156</v>
      </c>
      <c r="U98" s="11">
        <v>39.4</v>
      </c>
      <c r="V98" s="11">
        <v>0</v>
      </c>
      <c r="W98" s="11">
        <v>0</v>
      </c>
      <c r="X98" s="11">
        <v>0</v>
      </c>
      <c r="Y98" s="11">
        <v>0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1">
        <v>1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3" t="s">
        <v>156</v>
      </c>
    </row>
    <row r="99" spans="1:46" ht="15" x14ac:dyDescent="0.25"/>
    <row r="111" spans="1:46" ht="69" customHeight="1" x14ac:dyDescent="0.25">
      <c r="A111" s="31" t="s">
        <v>158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</row>
  </sheetData>
  <mergeCells count="37">
    <mergeCell ref="AJ2:AO2"/>
    <mergeCell ref="A111:AO111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2023-09-17T19:01:30Z</dcterms:modified>
</cp:coreProperties>
</file>